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9.ՀՀ արդարադատության նախ\2.2.9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23" i="1" l="1"/>
  <c r="E23" i="1"/>
  <c r="C23" i="1"/>
  <c r="C13" i="1" l="1"/>
  <c r="D13" i="1"/>
  <c r="F18" i="1"/>
  <c r="F8" i="1"/>
  <c r="F26" i="1" l="1"/>
  <c r="F25" i="1"/>
  <c r="F17" i="1"/>
  <c r="F16" i="1"/>
  <c r="F15" i="1"/>
  <c r="F12" i="1"/>
  <c r="F11" i="1"/>
  <c r="E9" i="1"/>
  <c r="E7" i="1" s="1"/>
  <c r="D9" i="1"/>
  <c r="D7" i="1" s="1"/>
  <c r="C9" i="1"/>
  <c r="C7" i="1" s="1"/>
  <c r="C6" i="1" l="1"/>
  <c r="F9" i="1"/>
  <c r="F23" i="1"/>
  <c r="F13" i="1"/>
  <c r="D6" i="1"/>
  <c r="F7" i="1" l="1"/>
  <c r="E6" i="1"/>
  <c r="F6" i="1" l="1"/>
</calcChain>
</file>

<file path=xl/sharedStrings.xml><?xml version="1.0" encoding="utf-8"?>
<sst xmlns="http://schemas.openxmlformats.org/spreadsheetml/2006/main" count="32" uniqueCount="31">
  <si>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</si>
  <si>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</si>
  <si>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</si>
  <si>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</si>
  <si>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</si>
  <si>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</si>
  <si>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</si>
  <si>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</si>
  <si>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</si>
  <si>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</si>
  <si>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</si>
  <si>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</si>
  <si>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</si>
  <si>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</si>
  <si>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>Օրենքով սահմանված այլ ծառայությունների և գործողությունների համար</t>
  </si>
  <si>
    <t>Պետական գրանցման համար</t>
  </si>
  <si>
    <t>Ապրանքների մատակարարումից և ծառայությունների մատուցումից եկամուտներ</t>
  </si>
  <si>
    <t>ՀՀ արդարադատության նախարարություն</t>
  </si>
  <si>
    <t>Հայաստանի Հանրապետությունում ամուսնության բացակայության մասին տեղեկանք տալու համար</t>
  </si>
  <si>
    <t>ՀՀ պետական ռեգիստրում պետական գրանցման համար</t>
  </si>
  <si>
    <t>Գույքի նկատմամբ իրավունքների պետական գրանցում կատարելու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</si>
  <si>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</si>
  <si>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</si>
  <si>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>Սնանկության կառավարչի որակավորման ստուգման համար</t>
  </si>
  <si>
    <t>«Սնանկության մասին» օրենքով նախատեսված հատուկ համակարգչային ծրագրի միջոցով սպասարկման համար (յուրաքանչյուր տարվա համար)</t>
  </si>
  <si>
    <t>Սնանկության կառավարչի հաշվառման համար</t>
  </si>
  <si>
    <t>Նոտարի թարգմանության թեկնածուների որակավորման ստուգման համար</t>
  </si>
  <si>
    <t>Իրավախախտումների համար գործադիր, դատական մարմինների կողմից կիրառվող պատժամիջոցներից մուտքեր</t>
  </si>
  <si>
    <t>Նոտարի թեկնածուների որակավորման ստուգման համար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</si>
  <si>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</si>
  <si>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«Օտարերկրյա պաշտոնական փաստաթղթերի օրինականացման պահանջը չեղյալ հայտարարելու մասին» Հաագայի 1961թ.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</si>
</sst>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  <xf numFmtId="164" fontId="8" fillId="2" borderId="1" xfId="1" applyNumberFormat="1" applyFont="1" applyFill="1" applyBorder="1" applyAlignment="1">
      <alignment horizontal="right" vertical="top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07" width="9.140625" style="2"/>
    <col min="208" max="208" width="9" style="2" customWidth="1"/>
    <col min="209" max="209" width="28.28515625" style="2" customWidth="1"/>
    <col min="210" max="210" width="21.42578125" style="2" customWidth="1"/>
    <col min="211" max="211" width="15.5703125" style="2" customWidth="1"/>
    <col min="212" max="214" width="15.7109375" style="2" customWidth="1"/>
    <col min="215" max="215" width="13.140625" style="2" bestFit="1" customWidth="1"/>
    <col min="216" max="216" width="10.85546875" style="2" bestFit="1" customWidth="1"/>
    <col min="217" max="217" width="11.42578125" style="2" bestFit="1" customWidth="1"/>
    <col min="218" max="218" width="10.28515625" style="2" bestFit="1" customWidth="1"/>
    <col min="219" max="463" width="9.140625" style="2"/>
    <col min="464" max="464" width="9" style="2" customWidth="1"/>
    <col min="465" max="465" width="28.28515625" style="2" customWidth="1"/>
    <col min="466" max="466" width="21.42578125" style="2" customWidth="1"/>
    <col min="467" max="467" width="15.5703125" style="2" customWidth="1"/>
    <col min="468" max="470" width="15.7109375" style="2" customWidth="1"/>
    <col min="471" max="471" width="13.140625" style="2" bestFit="1" customWidth="1"/>
    <col min="472" max="472" width="10.85546875" style="2" bestFit="1" customWidth="1"/>
    <col min="473" max="473" width="11.42578125" style="2" bestFit="1" customWidth="1"/>
    <col min="474" max="474" width="10.28515625" style="2" bestFit="1" customWidth="1"/>
    <col min="475" max="719" width="9.140625" style="2"/>
    <col min="720" max="720" width="9" style="2" customWidth="1"/>
    <col min="721" max="721" width="28.28515625" style="2" customWidth="1"/>
    <col min="722" max="722" width="21.42578125" style="2" customWidth="1"/>
    <col min="723" max="723" width="15.5703125" style="2" customWidth="1"/>
    <col min="724" max="726" width="15.7109375" style="2" customWidth="1"/>
    <col min="727" max="727" width="13.140625" style="2" bestFit="1" customWidth="1"/>
    <col min="728" max="728" width="10.85546875" style="2" bestFit="1" customWidth="1"/>
    <col min="729" max="729" width="11.42578125" style="2" bestFit="1" customWidth="1"/>
    <col min="730" max="730" width="10.28515625" style="2" bestFit="1" customWidth="1"/>
    <col min="731" max="975" width="9.140625" style="2"/>
    <col min="976" max="976" width="9" style="2" customWidth="1"/>
    <col min="977" max="977" width="28.28515625" style="2" customWidth="1"/>
    <col min="978" max="978" width="21.42578125" style="2" customWidth="1"/>
    <col min="979" max="979" width="15.5703125" style="2" customWidth="1"/>
    <col min="980" max="982" width="15.7109375" style="2" customWidth="1"/>
    <col min="983" max="983" width="13.140625" style="2" bestFit="1" customWidth="1"/>
    <col min="984" max="984" width="10.85546875" style="2" bestFit="1" customWidth="1"/>
    <col min="985" max="985" width="11.42578125" style="2" bestFit="1" customWidth="1"/>
    <col min="986" max="986" width="10.28515625" style="2" bestFit="1" customWidth="1"/>
    <col min="987" max="1231" width="9.140625" style="2"/>
    <col min="1232" max="1232" width="9" style="2" customWidth="1"/>
    <col min="1233" max="1233" width="28.28515625" style="2" customWidth="1"/>
    <col min="1234" max="1234" width="21.42578125" style="2" customWidth="1"/>
    <col min="1235" max="1235" width="15.5703125" style="2" customWidth="1"/>
    <col min="1236" max="1238" width="15.7109375" style="2" customWidth="1"/>
    <col min="1239" max="1239" width="13.140625" style="2" bestFit="1" customWidth="1"/>
    <col min="1240" max="1240" width="10.85546875" style="2" bestFit="1" customWidth="1"/>
    <col min="1241" max="1241" width="11.42578125" style="2" bestFit="1" customWidth="1"/>
    <col min="1242" max="1242" width="10.28515625" style="2" bestFit="1" customWidth="1"/>
    <col min="1243" max="1487" width="9.140625" style="2"/>
    <col min="1488" max="1488" width="9" style="2" customWidth="1"/>
    <col min="1489" max="1489" width="28.28515625" style="2" customWidth="1"/>
    <col min="1490" max="1490" width="21.42578125" style="2" customWidth="1"/>
    <col min="1491" max="1491" width="15.5703125" style="2" customWidth="1"/>
    <col min="1492" max="1494" width="15.7109375" style="2" customWidth="1"/>
    <col min="1495" max="1495" width="13.140625" style="2" bestFit="1" customWidth="1"/>
    <col min="1496" max="1496" width="10.85546875" style="2" bestFit="1" customWidth="1"/>
    <col min="1497" max="1497" width="11.42578125" style="2" bestFit="1" customWidth="1"/>
    <col min="1498" max="1498" width="10.28515625" style="2" bestFit="1" customWidth="1"/>
    <col min="1499" max="1743" width="9.140625" style="2"/>
    <col min="1744" max="1744" width="9" style="2" customWidth="1"/>
    <col min="1745" max="1745" width="28.28515625" style="2" customWidth="1"/>
    <col min="1746" max="1746" width="21.42578125" style="2" customWidth="1"/>
    <col min="1747" max="1747" width="15.5703125" style="2" customWidth="1"/>
    <col min="1748" max="1750" width="15.7109375" style="2" customWidth="1"/>
    <col min="1751" max="1751" width="13.140625" style="2" bestFit="1" customWidth="1"/>
    <col min="1752" max="1752" width="10.85546875" style="2" bestFit="1" customWidth="1"/>
    <col min="1753" max="1753" width="11.42578125" style="2" bestFit="1" customWidth="1"/>
    <col min="1754" max="1754" width="10.28515625" style="2" bestFit="1" customWidth="1"/>
    <col min="1755" max="1999" width="9.140625" style="2"/>
    <col min="2000" max="2000" width="9" style="2" customWidth="1"/>
    <col min="2001" max="2001" width="28.28515625" style="2" customWidth="1"/>
    <col min="2002" max="2002" width="21.42578125" style="2" customWidth="1"/>
    <col min="2003" max="2003" width="15.5703125" style="2" customWidth="1"/>
    <col min="2004" max="2006" width="15.7109375" style="2" customWidth="1"/>
    <col min="2007" max="2007" width="13.140625" style="2" bestFit="1" customWidth="1"/>
    <col min="2008" max="2008" width="10.85546875" style="2" bestFit="1" customWidth="1"/>
    <col min="2009" max="2009" width="11.42578125" style="2" bestFit="1" customWidth="1"/>
    <col min="2010" max="2010" width="10.28515625" style="2" bestFit="1" customWidth="1"/>
    <col min="2011" max="2255" width="9.140625" style="2"/>
    <col min="2256" max="2256" width="9" style="2" customWidth="1"/>
    <col min="2257" max="2257" width="28.28515625" style="2" customWidth="1"/>
    <col min="2258" max="2258" width="21.42578125" style="2" customWidth="1"/>
    <col min="2259" max="2259" width="15.5703125" style="2" customWidth="1"/>
    <col min="2260" max="2262" width="15.7109375" style="2" customWidth="1"/>
    <col min="2263" max="2263" width="13.140625" style="2" bestFit="1" customWidth="1"/>
    <col min="2264" max="2264" width="10.85546875" style="2" bestFit="1" customWidth="1"/>
    <col min="2265" max="2265" width="11.42578125" style="2" bestFit="1" customWidth="1"/>
    <col min="2266" max="2266" width="10.28515625" style="2" bestFit="1" customWidth="1"/>
    <col min="2267" max="2511" width="9.140625" style="2"/>
    <col min="2512" max="2512" width="9" style="2" customWidth="1"/>
    <col min="2513" max="2513" width="28.28515625" style="2" customWidth="1"/>
    <col min="2514" max="2514" width="21.42578125" style="2" customWidth="1"/>
    <col min="2515" max="2515" width="15.5703125" style="2" customWidth="1"/>
    <col min="2516" max="2518" width="15.7109375" style="2" customWidth="1"/>
    <col min="2519" max="2519" width="13.140625" style="2" bestFit="1" customWidth="1"/>
    <col min="2520" max="2520" width="10.85546875" style="2" bestFit="1" customWidth="1"/>
    <col min="2521" max="2521" width="11.42578125" style="2" bestFit="1" customWidth="1"/>
    <col min="2522" max="2522" width="10.28515625" style="2" bestFit="1" customWidth="1"/>
    <col min="2523" max="2767" width="9.140625" style="2"/>
    <col min="2768" max="2768" width="9" style="2" customWidth="1"/>
    <col min="2769" max="2769" width="28.28515625" style="2" customWidth="1"/>
    <col min="2770" max="2770" width="21.42578125" style="2" customWidth="1"/>
    <col min="2771" max="2771" width="15.5703125" style="2" customWidth="1"/>
    <col min="2772" max="2774" width="15.7109375" style="2" customWidth="1"/>
    <col min="2775" max="2775" width="13.140625" style="2" bestFit="1" customWidth="1"/>
    <col min="2776" max="2776" width="10.85546875" style="2" bestFit="1" customWidth="1"/>
    <col min="2777" max="2777" width="11.42578125" style="2" bestFit="1" customWidth="1"/>
    <col min="2778" max="2778" width="10.28515625" style="2" bestFit="1" customWidth="1"/>
    <col min="2779" max="3023" width="9.140625" style="2"/>
    <col min="3024" max="3024" width="9" style="2" customWidth="1"/>
    <col min="3025" max="3025" width="28.28515625" style="2" customWidth="1"/>
    <col min="3026" max="3026" width="21.42578125" style="2" customWidth="1"/>
    <col min="3027" max="3027" width="15.5703125" style="2" customWidth="1"/>
    <col min="3028" max="3030" width="15.7109375" style="2" customWidth="1"/>
    <col min="3031" max="3031" width="13.140625" style="2" bestFit="1" customWidth="1"/>
    <col min="3032" max="3032" width="10.85546875" style="2" bestFit="1" customWidth="1"/>
    <col min="3033" max="3033" width="11.42578125" style="2" bestFit="1" customWidth="1"/>
    <col min="3034" max="3034" width="10.28515625" style="2" bestFit="1" customWidth="1"/>
    <col min="3035" max="3279" width="9.140625" style="2"/>
    <col min="3280" max="3280" width="9" style="2" customWidth="1"/>
    <col min="3281" max="3281" width="28.28515625" style="2" customWidth="1"/>
    <col min="3282" max="3282" width="21.42578125" style="2" customWidth="1"/>
    <col min="3283" max="3283" width="15.5703125" style="2" customWidth="1"/>
    <col min="3284" max="3286" width="15.7109375" style="2" customWidth="1"/>
    <col min="3287" max="3287" width="13.140625" style="2" bestFit="1" customWidth="1"/>
    <col min="3288" max="3288" width="10.85546875" style="2" bestFit="1" customWidth="1"/>
    <col min="3289" max="3289" width="11.42578125" style="2" bestFit="1" customWidth="1"/>
    <col min="3290" max="3290" width="10.28515625" style="2" bestFit="1" customWidth="1"/>
    <col min="3291" max="3535" width="9.140625" style="2"/>
    <col min="3536" max="3536" width="9" style="2" customWidth="1"/>
    <col min="3537" max="3537" width="28.28515625" style="2" customWidth="1"/>
    <col min="3538" max="3538" width="21.42578125" style="2" customWidth="1"/>
    <col min="3539" max="3539" width="15.5703125" style="2" customWidth="1"/>
    <col min="3540" max="3542" width="15.7109375" style="2" customWidth="1"/>
    <col min="3543" max="3543" width="13.140625" style="2" bestFit="1" customWidth="1"/>
    <col min="3544" max="3544" width="10.85546875" style="2" bestFit="1" customWidth="1"/>
    <col min="3545" max="3545" width="11.42578125" style="2" bestFit="1" customWidth="1"/>
    <col min="3546" max="3546" width="10.28515625" style="2" bestFit="1" customWidth="1"/>
    <col min="3547" max="3791" width="9.140625" style="2"/>
    <col min="3792" max="3792" width="9" style="2" customWidth="1"/>
    <col min="3793" max="3793" width="28.28515625" style="2" customWidth="1"/>
    <col min="3794" max="3794" width="21.42578125" style="2" customWidth="1"/>
    <col min="3795" max="3795" width="15.5703125" style="2" customWidth="1"/>
    <col min="3796" max="3798" width="15.7109375" style="2" customWidth="1"/>
    <col min="3799" max="3799" width="13.140625" style="2" bestFit="1" customWidth="1"/>
    <col min="3800" max="3800" width="10.85546875" style="2" bestFit="1" customWidth="1"/>
    <col min="3801" max="3801" width="11.42578125" style="2" bestFit="1" customWidth="1"/>
    <col min="3802" max="3802" width="10.28515625" style="2" bestFit="1" customWidth="1"/>
    <col min="3803" max="4047" width="9.140625" style="2"/>
    <col min="4048" max="4048" width="9" style="2" customWidth="1"/>
    <col min="4049" max="4049" width="28.28515625" style="2" customWidth="1"/>
    <col min="4050" max="4050" width="21.42578125" style="2" customWidth="1"/>
    <col min="4051" max="4051" width="15.5703125" style="2" customWidth="1"/>
    <col min="4052" max="4054" width="15.7109375" style="2" customWidth="1"/>
    <col min="4055" max="4055" width="13.140625" style="2" bestFit="1" customWidth="1"/>
    <col min="4056" max="4056" width="10.85546875" style="2" bestFit="1" customWidth="1"/>
    <col min="4057" max="4057" width="11.42578125" style="2" bestFit="1" customWidth="1"/>
    <col min="4058" max="4058" width="10.28515625" style="2" bestFit="1" customWidth="1"/>
    <col min="4059" max="4303" width="9.140625" style="2"/>
    <col min="4304" max="4304" width="9" style="2" customWidth="1"/>
    <col min="4305" max="4305" width="28.28515625" style="2" customWidth="1"/>
    <col min="4306" max="4306" width="21.42578125" style="2" customWidth="1"/>
    <col min="4307" max="4307" width="15.5703125" style="2" customWidth="1"/>
    <col min="4308" max="4310" width="15.7109375" style="2" customWidth="1"/>
    <col min="4311" max="4311" width="13.140625" style="2" bestFit="1" customWidth="1"/>
    <col min="4312" max="4312" width="10.85546875" style="2" bestFit="1" customWidth="1"/>
    <col min="4313" max="4313" width="11.42578125" style="2" bestFit="1" customWidth="1"/>
    <col min="4314" max="4314" width="10.28515625" style="2" bestFit="1" customWidth="1"/>
    <col min="4315" max="4559" width="9.140625" style="2"/>
    <col min="4560" max="4560" width="9" style="2" customWidth="1"/>
    <col min="4561" max="4561" width="28.28515625" style="2" customWidth="1"/>
    <col min="4562" max="4562" width="21.42578125" style="2" customWidth="1"/>
    <col min="4563" max="4563" width="15.5703125" style="2" customWidth="1"/>
    <col min="4564" max="4566" width="15.7109375" style="2" customWidth="1"/>
    <col min="4567" max="4567" width="13.140625" style="2" bestFit="1" customWidth="1"/>
    <col min="4568" max="4568" width="10.85546875" style="2" bestFit="1" customWidth="1"/>
    <col min="4569" max="4569" width="11.42578125" style="2" bestFit="1" customWidth="1"/>
    <col min="4570" max="4570" width="10.28515625" style="2" bestFit="1" customWidth="1"/>
    <col min="4571" max="4815" width="9.140625" style="2"/>
    <col min="4816" max="4816" width="9" style="2" customWidth="1"/>
    <col min="4817" max="4817" width="28.28515625" style="2" customWidth="1"/>
    <col min="4818" max="4818" width="21.42578125" style="2" customWidth="1"/>
    <col min="4819" max="4819" width="15.5703125" style="2" customWidth="1"/>
    <col min="4820" max="4822" width="15.7109375" style="2" customWidth="1"/>
    <col min="4823" max="4823" width="13.140625" style="2" bestFit="1" customWidth="1"/>
    <col min="4824" max="4824" width="10.85546875" style="2" bestFit="1" customWidth="1"/>
    <col min="4825" max="4825" width="11.42578125" style="2" bestFit="1" customWidth="1"/>
    <col min="4826" max="4826" width="10.28515625" style="2" bestFit="1" customWidth="1"/>
    <col min="4827" max="5071" width="9.140625" style="2"/>
    <col min="5072" max="5072" width="9" style="2" customWidth="1"/>
    <col min="5073" max="5073" width="28.28515625" style="2" customWidth="1"/>
    <col min="5074" max="5074" width="21.42578125" style="2" customWidth="1"/>
    <col min="5075" max="5075" width="15.5703125" style="2" customWidth="1"/>
    <col min="5076" max="5078" width="15.7109375" style="2" customWidth="1"/>
    <col min="5079" max="5079" width="13.140625" style="2" bestFit="1" customWidth="1"/>
    <col min="5080" max="5080" width="10.85546875" style="2" bestFit="1" customWidth="1"/>
    <col min="5081" max="5081" width="11.42578125" style="2" bestFit="1" customWidth="1"/>
    <col min="5082" max="5082" width="10.28515625" style="2" bestFit="1" customWidth="1"/>
    <col min="5083" max="5327" width="9.140625" style="2"/>
    <col min="5328" max="5328" width="9" style="2" customWidth="1"/>
    <col min="5329" max="5329" width="28.28515625" style="2" customWidth="1"/>
    <col min="5330" max="5330" width="21.42578125" style="2" customWidth="1"/>
    <col min="5331" max="5331" width="15.5703125" style="2" customWidth="1"/>
    <col min="5332" max="5334" width="15.7109375" style="2" customWidth="1"/>
    <col min="5335" max="5335" width="13.140625" style="2" bestFit="1" customWidth="1"/>
    <col min="5336" max="5336" width="10.85546875" style="2" bestFit="1" customWidth="1"/>
    <col min="5337" max="5337" width="11.42578125" style="2" bestFit="1" customWidth="1"/>
    <col min="5338" max="5338" width="10.28515625" style="2" bestFit="1" customWidth="1"/>
    <col min="5339" max="5583" width="9.140625" style="2"/>
    <col min="5584" max="5584" width="9" style="2" customWidth="1"/>
    <col min="5585" max="5585" width="28.28515625" style="2" customWidth="1"/>
    <col min="5586" max="5586" width="21.42578125" style="2" customWidth="1"/>
    <col min="5587" max="5587" width="15.5703125" style="2" customWidth="1"/>
    <col min="5588" max="5590" width="15.7109375" style="2" customWidth="1"/>
    <col min="5591" max="5591" width="13.140625" style="2" bestFit="1" customWidth="1"/>
    <col min="5592" max="5592" width="10.85546875" style="2" bestFit="1" customWidth="1"/>
    <col min="5593" max="5593" width="11.42578125" style="2" bestFit="1" customWidth="1"/>
    <col min="5594" max="5594" width="10.28515625" style="2" bestFit="1" customWidth="1"/>
    <col min="5595" max="5839" width="9.140625" style="2"/>
    <col min="5840" max="5840" width="9" style="2" customWidth="1"/>
    <col min="5841" max="5841" width="28.28515625" style="2" customWidth="1"/>
    <col min="5842" max="5842" width="21.42578125" style="2" customWidth="1"/>
    <col min="5843" max="5843" width="15.5703125" style="2" customWidth="1"/>
    <col min="5844" max="5846" width="15.7109375" style="2" customWidth="1"/>
    <col min="5847" max="5847" width="13.140625" style="2" bestFit="1" customWidth="1"/>
    <col min="5848" max="5848" width="10.85546875" style="2" bestFit="1" customWidth="1"/>
    <col min="5849" max="5849" width="11.42578125" style="2" bestFit="1" customWidth="1"/>
    <col min="5850" max="5850" width="10.28515625" style="2" bestFit="1" customWidth="1"/>
    <col min="5851" max="6095" width="9.140625" style="2"/>
    <col min="6096" max="6096" width="9" style="2" customWidth="1"/>
    <col min="6097" max="6097" width="28.28515625" style="2" customWidth="1"/>
    <col min="6098" max="6098" width="21.42578125" style="2" customWidth="1"/>
    <col min="6099" max="6099" width="15.5703125" style="2" customWidth="1"/>
    <col min="6100" max="6102" width="15.7109375" style="2" customWidth="1"/>
    <col min="6103" max="6103" width="13.140625" style="2" bestFit="1" customWidth="1"/>
    <col min="6104" max="6104" width="10.85546875" style="2" bestFit="1" customWidth="1"/>
    <col min="6105" max="6105" width="11.42578125" style="2" bestFit="1" customWidth="1"/>
    <col min="6106" max="6106" width="10.28515625" style="2" bestFit="1" customWidth="1"/>
    <col min="6107" max="6351" width="9.140625" style="2"/>
    <col min="6352" max="6352" width="9" style="2" customWidth="1"/>
    <col min="6353" max="6353" width="28.28515625" style="2" customWidth="1"/>
    <col min="6354" max="6354" width="21.42578125" style="2" customWidth="1"/>
    <col min="6355" max="6355" width="15.5703125" style="2" customWidth="1"/>
    <col min="6356" max="6358" width="15.7109375" style="2" customWidth="1"/>
    <col min="6359" max="6359" width="13.140625" style="2" bestFit="1" customWidth="1"/>
    <col min="6360" max="6360" width="10.85546875" style="2" bestFit="1" customWidth="1"/>
    <col min="6361" max="6361" width="11.42578125" style="2" bestFit="1" customWidth="1"/>
    <col min="6362" max="6362" width="10.28515625" style="2" bestFit="1" customWidth="1"/>
    <col min="6363" max="6607" width="9.140625" style="2"/>
    <col min="6608" max="6608" width="9" style="2" customWidth="1"/>
    <col min="6609" max="6609" width="28.28515625" style="2" customWidth="1"/>
    <col min="6610" max="6610" width="21.42578125" style="2" customWidth="1"/>
    <col min="6611" max="6611" width="15.5703125" style="2" customWidth="1"/>
    <col min="6612" max="6614" width="15.7109375" style="2" customWidth="1"/>
    <col min="6615" max="6615" width="13.140625" style="2" bestFit="1" customWidth="1"/>
    <col min="6616" max="6616" width="10.85546875" style="2" bestFit="1" customWidth="1"/>
    <col min="6617" max="6617" width="11.42578125" style="2" bestFit="1" customWidth="1"/>
    <col min="6618" max="6618" width="10.28515625" style="2" bestFit="1" customWidth="1"/>
    <col min="6619" max="6863" width="9.140625" style="2"/>
    <col min="6864" max="6864" width="9" style="2" customWidth="1"/>
    <col min="6865" max="6865" width="28.28515625" style="2" customWidth="1"/>
    <col min="6866" max="6866" width="21.42578125" style="2" customWidth="1"/>
    <col min="6867" max="6867" width="15.5703125" style="2" customWidth="1"/>
    <col min="6868" max="6870" width="15.7109375" style="2" customWidth="1"/>
    <col min="6871" max="6871" width="13.140625" style="2" bestFit="1" customWidth="1"/>
    <col min="6872" max="6872" width="10.85546875" style="2" bestFit="1" customWidth="1"/>
    <col min="6873" max="6873" width="11.42578125" style="2" bestFit="1" customWidth="1"/>
    <col min="6874" max="6874" width="10.28515625" style="2" bestFit="1" customWidth="1"/>
    <col min="6875" max="7119" width="9.140625" style="2"/>
    <col min="7120" max="7120" width="9" style="2" customWidth="1"/>
    <col min="7121" max="7121" width="28.28515625" style="2" customWidth="1"/>
    <col min="7122" max="7122" width="21.42578125" style="2" customWidth="1"/>
    <col min="7123" max="7123" width="15.5703125" style="2" customWidth="1"/>
    <col min="7124" max="7126" width="15.7109375" style="2" customWidth="1"/>
    <col min="7127" max="7127" width="13.140625" style="2" bestFit="1" customWidth="1"/>
    <col min="7128" max="7128" width="10.85546875" style="2" bestFit="1" customWidth="1"/>
    <col min="7129" max="7129" width="11.42578125" style="2" bestFit="1" customWidth="1"/>
    <col min="7130" max="7130" width="10.28515625" style="2" bestFit="1" customWidth="1"/>
    <col min="7131" max="7375" width="9.140625" style="2"/>
    <col min="7376" max="7376" width="9" style="2" customWidth="1"/>
    <col min="7377" max="7377" width="28.28515625" style="2" customWidth="1"/>
    <col min="7378" max="7378" width="21.42578125" style="2" customWidth="1"/>
    <col min="7379" max="7379" width="15.5703125" style="2" customWidth="1"/>
    <col min="7380" max="7382" width="15.7109375" style="2" customWidth="1"/>
    <col min="7383" max="7383" width="13.140625" style="2" bestFit="1" customWidth="1"/>
    <col min="7384" max="7384" width="10.85546875" style="2" bestFit="1" customWidth="1"/>
    <col min="7385" max="7385" width="11.42578125" style="2" bestFit="1" customWidth="1"/>
    <col min="7386" max="7386" width="10.28515625" style="2" bestFit="1" customWidth="1"/>
    <col min="7387" max="7631" width="9.140625" style="2"/>
    <col min="7632" max="7632" width="9" style="2" customWidth="1"/>
    <col min="7633" max="7633" width="28.28515625" style="2" customWidth="1"/>
    <col min="7634" max="7634" width="21.42578125" style="2" customWidth="1"/>
    <col min="7635" max="7635" width="15.5703125" style="2" customWidth="1"/>
    <col min="7636" max="7638" width="15.7109375" style="2" customWidth="1"/>
    <col min="7639" max="7639" width="13.140625" style="2" bestFit="1" customWidth="1"/>
    <col min="7640" max="7640" width="10.85546875" style="2" bestFit="1" customWidth="1"/>
    <col min="7641" max="7641" width="11.42578125" style="2" bestFit="1" customWidth="1"/>
    <col min="7642" max="7642" width="10.28515625" style="2" bestFit="1" customWidth="1"/>
    <col min="7643" max="7887" width="9.140625" style="2"/>
    <col min="7888" max="7888" width="9" style="2" customWidth="1"/>
    <col min="7889" max="7889" width="28.28515625" style="2" customWidth="1"/>
    <col min="7890" max="7890" width="21.42578125" style="2" customWidth="1"/>
    <col min="7891" max="7891" width="15.5703125" style="2" customWidth="1"/>
    <col min="7892" max="7894" width="15.7109375" style="2" customWidth="1"/>
    <col min="7895" max="7895" width="13.140625" style="2" bestFit="1" customWidth="1"/>
    <col min="7896" max="7896" width="10.85546875" style="2" bestFit="1" customWidth="1"/>
    <col min="7897" max="7897" width="11.42578125" style="2" bestFit="1" customWidth="1"/>
    <col min="7898" max="7898" width="10.28515625" style="2" bestFit="1" customWidth="1"/>
    <col min="7899" max="8143" width="9.140625" style="2"/>
    <col min="8144" max="8144" width="9" style="2" customWidth="1"/>
    <col min="8145" max="8145" width="28.28515625" style="2" customWidth="1"/>
    <col min="8146" max="8146" width="21.42578125" style="2" customWidth="1"/>
    <col min="8147" max="8147" width="15.5703125" style="2" customWidth="1"/>
    <col min="8148" max="8150" width="15.7109375" style="2" customWidth="1"/>
    <col min="8151" max="8151" width="13.140625" style="2" bestFit="1" customWidth="1"/>
    <col min="8152" max="8152" width="10.85546875" style="2" bestFit="1" customWidth="1"/>
    <col min="8153" max="8153" width="11.42578125" style="2" bestFit="1" customWidth="1"/>
    <col min="8154" max="8154" width="10.28515625" style="2" bestFit="1" customWidth="1"/>
    <col min="8155" max="8399" width="9.140625" style="2"/>
    <col min="8400" max="8400" width="9" style="2" customWidth="1"/>
    <col min="8401" max="8401" width="28.28515625" style="2" customWidth="1"/>
    <col min="8402" max="8402" width="21.42578125" style="2" customWidth="1"/>
    <col min="8403" max="8403" width="15.5703125" style="2" customWidth="1"/>
    <col min="8404" max="8406" width="15.7109375" style="2" customWidth="1"/>
    <col min="8407" max="8407" width="13.140625" style="2" bestFit="1" customWidth="1"/>
    <col min="8408" max="8408" width="10.85546875" style="2" bestFit="1" customWidth="1"/>
    <col min="8409" max="8409" width="11.42578125" style="2" bestFit="1" customWidth="1"/>
    <col min="8410" max="8410" width="10.28515625" style="2" bestFit="1" customWidth="1"/>
    <col min="8411" max="8655" width="9.140625" style="2"/>
    <col min="8656" max="8656" width="9" style="2" customWidth="1"/>
    <col min="8657" max="8657" width="28.28515625" style="2" customWidth="1"/>
    <col min="8658" max="8658" width="21.42578125" style="2" customWidth="1"/>
    <col min="8659" max="8659" width="15.5703125" style="2" customWidth="1"/>
    <col min="8660" max="8662" width="15.7109375" style="2" customWidth="1"/>
    <col min="8663" max="8663" width="13.140625" style="2" bestFit="1" customWidth="1"/>
    <col min="8664" max="8664" width="10.85546875" style="2" bestFit="1" customWidth="1"/>
    <col min="8665" max="8665" width="11.42578125" style="2" bestFit="1" customWidth="1"/>
    <col min="8666" max="8666" width="10.28515625" style="2" bestFit="1" customWidth="1"/>
    <col min="8667" max="8911" width="9.140625" style="2"/>
    <col min="8912" max="8912" width="9" style="2" customWidth="1"/>
    <col min="8913" max="8913" width="28.28515625" style="2" customWidth="1"/>
    <col min="8914" max="8914" width="21.42578125" style="2" customWidth="1"/>
    <col min="8915" max="8915" width="15.5703125" style="2" customWidth="1"/>
    <col min="8916" max="8918" width="15.7109375" style="2" customWidth="1"/>
    <col min="8919" max="8919" width="13.140625" style="2" bestFit="1" customWidth="1"/>
    <col min="8920" max="8920" width="10.85546875" style="2" bestFit="1" customWidth="1"/>
    <col min="8921" max="8921" width="11.42578125" style="2" bestFit="1" customWidth="1"/>
    <col min="8922" max="8922" width="10.28515625" style="2" bestFit="1" customWidth="1"/>
    <col min="8923" max="9167" width="9.140625" style="2"/>
    <col min="9168" max="9168" width="9" style="2" customWidth="1"/>
    <col min="9169" max="9169" width="28.28515625" style="2" customWidth="1"/>
    <col min="9170" max="9170" width="21.42578125" style="2" customWidth="1"/>
    <col min="9171" max="9171" width="15.5703125" style="2" customWidth="1"/>
    <col min="9172" max="9174" width="15.7109375" style="2" customWidth="1"/>
    <col min="9175" max="9175" width="13.140625" style="2" bestFit="1" customWidth="1"/>
    <col min="9176" max="9176" width="10.85546875" style="2" bestFit="1" customWidth="1"/>
    <col min="9177" max="9177" width="11.42578125" style="2" bestFit="1" customWidth="1"/>
    <col min="9178" max="9178" width="10.28515625" style="2" bestFit="1" customWidth="1"/>
    <col min="9179" max="9423" width="9.140625" style="2"/>
    <col min="9424" max="9424" width="9" style="2" customWidth="1"/>
    <col min="9425" max="9425" width="28.28515625" style="2" customWidth="1"/>
    <col min="9426" max="9426" width="21.42578125" style="2" customWidth="1"/>
    <col min="9427" max="9427" width="15.5703125" style="2" customWidth="1"/>
    <col min="9428" max="9430" width="15.7109375" style="2" customWidth="1"/>
    <col min="9431" max="9431" width="13.140625" style="2" bestFit="1" customWidth="1"/>
    <col min="9432" max="9432" width="10.85546875" style="2" bestFit="1" customWidth="1"/>
    <col min="9433" max="9433" width="11.42578125" style="2" bestFit="1" customWidth="1"/>
    <col min="9434" max="9434" width="10.28515625" style="2" bestFit="1" customWidth="1"/>
    <col min="9435" max="9679" width="9.140625" style="2"/>
    <col min="9680" max="9680" width="9" style="2" customWidth="1"/>
    <col min="9681" max="9681" width="28.28515625" style="2" customWidth="1"/>
    <col min="9682" max="9682" width="21.42578125" style="2" customWidth="1"/>
    <col min="9683" max="9683" width="15.5703125" style="2" customWidth="1"/>
    <col min="9684" max="9686" width="15.7109375" style="2" customWidth="1"/>
    <col min="9687" max="9687" width="13.140625" style="2" bestFit="1" customWidth="1"/>
    <col min="9688" max="9688" width="10.85546875" style="2" bestFit="1" customWidth="1"/>
    <col min="9689" max="9689" width="11.42578125" style="2" bestFit="1" customWidth="1"/>
    <col min="9690" max="9690" width="10.28515625" style="2" bestFit="1" customWidth="1"/>
    <col min="9691" max="9935" width="9.140625" style="2"/>
    <col min="9936" max="9936" width="9" style="2" customWidth="1"/>
    <col min="9937" max="9937" width="28.28515625" style="2" customWidth="1"/>
    <col min="9938" max="9938" width="21.42578125" style="2" customWidth="1"/>
    <col min="9939" max="9939" width="15.5703125" style="2" customWidth="1"/>
    <col min="9940" max="9942" width="15.7109375" style="2" customWidth="1"/>
    <col min="9943" max="9943" width="13.140625" style="2" bestFit="1" customWidth="1"/>
    <col min="9944" max="9944" width="10.85546875" style="2" bestFit="1" customWidth="1"/>
    <col min="9945" max="9945" width="11.42578125" style="2" bestFit="1" customWidth="1"/>
    <col min="9946" max="9946" width="10.28515625" style="2" bestFit="1" customWidth="1"/>
    <col min="9947" max="10191" width="9.140625" style="2"/>
    <col min="10192" max="10192" width="9" style="2" customWidth="1"/>
    <col min="10193" max="10193" width="28.28515625" style="2" customWidth="1"/>
    <col min="10194" max="10194" width="21.42578125" style="2" customWidth="1"/>
    <col min="10195" max="10195" width="15.5703125" style="2" customWidth="1"/>
    <col min="10196" max="10198" width="15.7109375" style="2" customWidth="1"/>
    <col min="10199" max="10199" width="13.140625" style="2" bestFit="1" customWidth="1"/>
    <col min="10200" max="10200" width="10.85546875" style="2" bestFit="1" customWidth="1"/>
    <col min="10201" max="10201" width="11.42578125" style="2" bestFit="1" customWidth="1"/>
    <col min="10202" max="10202" width="10.28515625" style="2" bestFit="1" customWidth="1"/>
    <col min="10203" max="10447" width="9.140625" style="2"/>
    <col min="10448" max="10448" width="9" style="2" customWidth="1"/>
    <col min="10449" max="10449" width="28.28515625" style="2" customWidth="1"/>
    <col min="10450" max="10450" width="21.42578125" style="2" customWidth="1"/>
    <col min="10451" max="10451" width="15.5703125" style="2" customWidth="1"/>
    <col min="10452" max="10454" width="15.7109375" style="2" customWidth="1"/>
    <col min="10455" max="10455" width="13.140625" style="2" bestFit="1" customWidth="1"/>
    <col min="10456" max="10456" width="10.85546875" style="2" bestFit="1" customWidth="1"/>
    <col min="10457" max="10457" width="11.42578125" style="2" bestFit="1" customWidth="1"/>
    <col min="10458" max="10458" width="10.28515625" style="2" bestFit="1" customWidth="1"/>
    <col min="10459" max="10703" width="9.140625" style="2"/>
    <col min="10704" max="10704" width="9" style="2" customWidth="1"/>
    <col min="10705" max="10705" width="28.28515625" style="2" customWidth="1"/>
    <col min="10706" max="10706" width="21.42578125" style="2" customWidth="1"/>
    <col min="10707" max="10707" width="15.5703125" style="2" customWidth="1"/>
    <col min="10708" max="10710" width="15.7109375" style="2" customWidth="1"/>
    <col min="10711" max="10711" width="13.140625" style="2" bestFit="1" customWidth="1"/>
    <col min="10712" max="10712" width="10.85546875" style="2" bestFit="1" customWidth="1"/>
    <col min="10713" max="10713" width="11.42578125" style="2" bestFit="1" customWidth="1"/>
    <col min="10714" max="10714" width="10.28515625" style="2" bestFit="1" customWidth="1"/>
    <col min="10715" max="10959" width="9.140625" style="2"/>
    <col min="10960" max="10960" width="9" style="2" customWidth="1"/>
    <col min="10961" max="10961" width="28.28515625" style="2" customWidth="1"/>
    <col min="10962" max="10962" width="21.42578125" style="2" customWidth="1"/>
    <col min="10963" max="10963" width="15.5703125" style="2" customWidth="1"/>
    <col min="10964" max="10966" width="15.7109375" style="2" customWidth="1"/>
    <col min="10967" max="10967" width="13.140625" style="2" bestFit="1" customWidth="1"/>
    <col min="10968" max="10968" width="10.85546875" style="2" bestFit="1" customWidth="1"/>
    <col min="10969" max="10969" width="11.42578125" style="2" bestFit="1" customWidth="1"/>
    <col min="10970" max="10970" width="10.28515625" style="2" bestFit="1" customWidth="1"/>
    <col min="10971" max="11215" width="9.140625" style="2"/>
    <col min="11216" max="11216" width="9" style="2" customWidth="1"/>
    <col min="11217" max="11217" width="28.28515625" style="2" customWidth="1"/>
    <col min="11218" max="11218" width="21.42578125" style="2" customWidth="1"/>
    <col min="11219" max="11219" width="15.5703125" style="2" customWidth="1"/>
    <col min="11220" max="11222" width="15.7109375" style="2" customWidth="1"/>
    <col min="11223" max="11223" width="13.140625" style="2" bestFit="1" customWidth="1"/>
    <col min="11224" max="11224" width="10.85546875" style="2" bestFit="1" customWidth="1"/>
    <col min="11225" max="11225" width="11.42578125" style="2" bestFit="1" customWidth="1"/>
    <col min="11226" max="11226" width="10.28515625" style="2" bestFit="1" customWidth="1"/>
    <col min="11227" max="11471" width="9.140625" style="2"/>
    <col min="11472" max="11472" width="9" style="2" customWidth="1"/>
    <col min="11473" max="11473" width="28.28515625" style="2" customWidth="1"/>
    <col min="11474" max="11474" width="21.42578125" style="2" customWidth="1"/>
    <col min="11475" max="11475" width="15.5703125" style="2" customWidth="1"/>
    <col min="11476" max="11478" width="15.7109375" style="2" customWidth="1"/>
    <col min="11479" max="11479" width="13.140625" style="2" bestFit="1" customWidth="1"/>
    <col min="11480" max="11480" width="10.85546875" style="2" bestFit="1" customWidth="1"/>
    <col min="11481" max="11481" width="11.42578125" style="2" bestFit="1" customWidth="1"/>
    <col min="11482" max="11482" width="10.28515625" style="2" bestFit="1" customWidth="1"/>
    <col min="11483" max="11727" width="9.140625" style="2"/>
    <col min="11728" max="11728" width="9" style="2" customWidth="1"/>
    <col min="11729" max="11729" width="28.28515625" style="2" customWidth="1"/>
    <col min="11730" max="11730" width="21.42578125" style="2" customWidth="1"/>
    <col min="11731" max="11731" width="15.5703125" style="2" customWidth="1"/>
    <col min="11732" max="11734" width="15.7109375" style="2" customWidth="1"/>
    <col min="11735" max="11735" width="13.140625" style="2" bestFit="1" customWidth="1"/>
    <col min="11736" max="11736" width="10.85546875" style="2" bestFit="1" customWidth="1"/>
    <col min="11737" max="11737" width="11.42578125" style="2" bestFit="1" customWidth="1"/>
    <col min="11738" max="11738" width="10.28515625" style="2" bestFit="1" customWidth="1"/>
    <col min="11739" max="11983" width="9.140625" style="2"/>
    <col min="11984" max="11984" width="9" style="2" customWidth="1"/>
    <col min="11985" max="11985" width="28.28515625" style="2" customWidth="1"/>
    <col min="11986" max="11986" width="21.42578125" style="2" customWidth="1"/>
    <col min="11987" max="11987" width="15.5703125" style="2" customWidth="1"/>
    <col min="11988" max="11990" width="15.7109375" style="2" customWidth="1"/>
    <col min="11991" max="11991" width="13.140625" style="2" bestFit="1" customWidth="1"/>
    <col min="11992" max="11992" width="10.85546875" style="2" bestFit="1" customWidth="1"/>
    <col min="11993" max="11993" width="11.42578125" style="2" bestFit="1" customWidth="1"/>
    <col min="11994" max="11994" width="10.28515625" style="2" bestFit="1" customWidth="1"/>
    <col min="11995" max="12239" width="9.140625" style="2"/>
    <col min="12240" max="12240" width="9" style="2" customWidth="1"/>
    <col min="12241" max="12241" width="28.28515625" style="2" customWidth="1"/>
    <col min="12242" max="12242" width="21.42578125" style="2" customWidth="1"/>
    <col min="12243" max="12243" width="15.5703125" style="2" customWidth="1"/>
    <col min="12244" max="12246" width="15.7109375" style="2" customWidth="1"/>
    <col min="12247" max="12247" width="13.140625" style="2" bestFit="1" customWidth="1"/>
    <col min="12248" max="12248" width="10.85546875" style="2" bestFit="1" customWidth="1"/>
    <col min="12249" max="12249" width="11.42578125" style="2" bestFit="1" customWidth="1"/>
    <col min="12250" max="12250" width="10.28515625" style="2" bestFit="1" customWidth="1"/>
    <col min="12251" max="12495" width="9.140625" style="2"/>
    <col min="12496" max="12496" width="9" style="2" customWidth="1"/>
    <col min="12497" max="12497" width="28.28515625" style="2" customWidth="1"/>
    <col min="12498" max="12498" width="21.42578125" style="2" customWidth="1"/>
    <col min="12499" max="12499" width="15.5703125" style="2" customWidth="1"/>
    <col min="12500" max="12502" width="15.7109375" style="2" customWidth="1"/>
    <col min="12503" max="12503" width="13.140625" style="2" bestFit="1" customWidth="1"/>
    <col min="12504" max="12504" width="10.85546875" style="2" bestFit="1" customWidth="1"/>
    <col min="12505" max="12505" width="11.42578125" style="2" bestFit="1" customWidth="1"/>
    <col min="12506" max="12506" width="10.28515625" style="2" bestFit="1" customWidth="1"/>
    <col min="12507" max="12751" width="9.140625" style="2"/>
    <col min="12752" max="12752" width="9" style="2" customWidth="1"/>
    <col min="12753" max="12753" width="28.28515625" style="2" customWidth="1"/>
    <col min="12754" max="12754" width="21.42578125" style="2" customWidth="1"/>
    <col min="12755" max="12755" width="15.5703125" style="2" customWidth="1"/>
    <col min="12756" max="12758" width="15.7109375" style="2" customWidth="1"/>
    <col min="12759" max="12759" width="13.140625" style="2" bestFit="1" customWidth="1"/>
    <col min="12760" max="12760" width="10.85546875" style="2" bestFit="1" customWidth="1"/>
    <col min="12761" max="12761" width="11.42578125" style="2" bestFit="1" customWidth="1"/>
    <col min="12762" max="12762" width="10.28515625" style="2" bestFit="1" customWidth="1"/>
    <col min="12763" max="13007" width="9.140625" style="2"/>
    <col min="13008" max="13008" width="9" style="2" customWidth="1"/>
    <col min="13009" max="13009" width="28.28515625" style="2" customWidth="1"/>
    <col min="13010" max="13010" width="21.42578125" style="2" customWidth="1"/>
    <col min="13011" max="13011" width="15.5703125" style="2" customWidth="1"/>
    <col min="13012" max="13014" width="15.7109375" style="2" customWidth="1"/>
    <col min="13015" max="13015" width="13.140625" style="2" bestFit="1" customWidth="1"/>
    <col min="13016" max="13016" width="10.85546875" style="2" bestFit="1" customWidth="1"/>
    <col min="13017" max="13017" width="11.42578125" style="2" bestFit="1" customWidth="1"/>
    <col min="13018" max="13018" width="10.28515625" style="2" bestFit="1" customWidth="1"/>
    <col min="13019" max="13263" width="9.140625" style="2"/>
    <col min="13264" max="13264" width="9" style="2" customWidth="1"/>
    <col min="13265" max="13265" width="28.28515625" style="2" customWidth="1"/>
    <col min="13266" max="13266" width="21.42578125" style="2" customWidth="1"/>
    <col min="13267" max="13267" width="15.5703125" style="2" customWidth="1"/>
    <col min="13268" max="13270" width="15.7109375" style="2" customWidth="1"/>
    <col min="13271" max="13271" width="13.140625" style="2" bestFit="1" customWidth="1"/>
    <col min="13272" max="13272" width="10.85546875" style="2" bestFit="1" customWidth="1"/>
    <col min="13273" max="13273" width="11.42578125" style="2" bestFit="1" customWidth="1"/>
    <col min="13274" max="13274" width="10.28515625" style="2" bestFit="1" customWidth="1"/>
    <col min="13275" max="13519" width="9.140625" style="2"/>
    <col min="13520" max="13520" width="9" style="2" customWidth="1"/>
    <col min="13521" max="13521" width="28.28515625" style="2" customWidth="1"/>
    <col min="13522" max="13522" width="21.42578125" style="2" customWidth="1"/>
    <col min="13523" max="13523" width="15.5703125" style="2" customWidth="1"/>
    <col min="13524" max="13526" width="15.7109375" style="2" customWidth="1"/>
    <col min="13527" max="13527" width="13.140625" style="2" bestFit="1" customWidth="1"/>
    <col min="13528" max="13528" width="10.85546875" style="2" bestFit="1" customWidth="1"/>
    <col min="13529" max="13529" width="11.42578125" style="2" bestFit="1" customWidth="1"/>
    <col min="13530" max="13530" width="10.28515625" style="2" bestFit="1" customWidth="1"/>
    <col min="13531" max="13775" width="9.140625" style="2"/>
    <col min="13776" max="13776" width="9" style="2" customWidth="1"/>
    <col min="13777" max="13777" width="28.28515625" style="2" customWidth="1"/>
    <col min="13778" max="13778" width="21.42578125" style="2" customWidth="1"/>
    <col min="13779" max="13779" width="15.5703125" style="2" customWidth="1"/>
    <col min="13780" max="13782" width="15.7109375" style="2" customWidth="1"/>
    <col min="13783" max="13783" width="13.140625" style="2" bestFit="1" customWidth="1"/>
    <col min="13784" max="13784" width="10.85546875" style="2" bestFit="1" customWidth="1"/>
    <col min="13785" max="13785" width="11.42578125" style="2" bestFit="1" customWidth="1"/>
    <col min="13786" max="13786" width="10.28515625" style="2" bestFit="1" customWidth="1"/>
    <col min="13787" max="14031" width="9.140625" style="2"/>
    <col min="14032" max="14032" width="9" style="2" customWidth="1"/>
    <col min="14033" max="14033" width="28.28515625" style="2" customWidth="1"/>
    <col min="14034" max="14034" width="21.42578125" style="2" customWidth="1"/>
    <col min="14035" max="14035" width="15.5703125" style="2" customWidth="1"/>
    <col min="14036" max="14038" width="15.7109375" style="2" customWidth="1"/>
    <col min="14039" max="14039" width="13.140625" style="2" bestFit="1" customWidth="1"/>
    <col min="14040" max="14040" width="10.85546875" style="2" bestFit="1" customWidth="1"/>
    <col min="14041" max="14041" width="11.42578125" style="2" bestFit="1" customWidth="1"/>
    <col min="14042" max="14042" width="10.28515625" style="2" bestFit="1" customWidth="1"/>
    <col min="14043" max="14287" width="9.140625" style="2"/>
    <col min="14288" max="14288" width="9" style="2" customWidth="1"/>
    <col min="14289" max="14289" width="28.28515625" style="2" customWidth="1"/>
    <col min="14290" max="14290" width="21.42578125" style="2" customWidth="1"/>
    <col min="14291" max="14291" width="15.5703125" style="2" customWidth="1"/>
    <col min="14292" max="14294" width="15.7109375" style="2" customWidth="1"/>
    <col min="14295" max="14295" width="13.140625" style="2" bestFit="1" customWidth="1"/>
    <col min="14296" max="14296" width="10.85546875" style="2" bestFit="1" customWidth="1"/>
    <col min="14297" max="14297" width="11.42578125" style="2" bestFit="1" customWidth="1"/>
    <col min="14298" max="14298" width="10.28515625" style="2" bestFit="1" customWidth="1"/>
    <col min="14299" max="14543" width="9.140625" style="2"/>
    <col min="14544" max="14544" width="9" style="2" customWidth="1"/>
    <col min="14545" max="14545" width="28.28515625" style="2" customWidth="1"/>
    <col min="14546" max="14546" width="21.42578125" style="2" customWidth="1"/>
    <col min="14547" max="14547" width="15.5703125" style="2" customWidth="1"/>
    <col min="14548" max="14550" width="15.7109375" style="2" customWidth="1"/>
    <col min="14551" max="14551" width="13.140625" style="2" bestFit="1" customWidth="1"/>
    <col min="14552" max="14552" width="10.85546875" style="2" bestFit="1" customWidth="1"/>
    <col min="14553" max="14553" width="11.42578125" style="2" bestFit="1" customWidth="1"/>
    <col min="14554" max="14554" width="10.28515625" style="2" bestFit="1" customWidth="1"/>
    <col min="14555" max="14799" width="9.140625" style="2"/>
    <col min="14800" max="14800" width="9" style="2" customWidth="1"/>
    <col min="14801" max="14801" width="28.28515625" style="2" customWidth="1"/>
    <col min="14802" max="14802" width="21.42578125" style="2" customWidth="1"/>
    <col min="14803" max="14803" width="15.5703125" style="2" customWidth="1"/>
    <col min="14804" max="14806" width="15.7109375" style="2" customWidth="1"/>
    <col min="14807" max="14807" width="13.140625" style="2" bestFit="1" customWidth="1"/>
    <col min="14808" max="14808" width="10.85546875" style="2" bestFit="1" customWidth="1"/>
    <col min="14809" max="14809" width="11.42578125" style="2" bestFit="1" customWidth="1"/>
    <col min="14810" max="14810" width="10.28515625" style="2" bestFit="1" customWidth="1"/>
    <col min="14811" max="15055" width="9.140625" style="2"/>
    <col min="15056" max="15056" width="9" style="2" customWidth="1"/>
    <col min="15057" max="15057" width="28.28515625" style="2" customWidth="1"/>
    <col min="15058" max="15058" width="21.42578125" style="2" customWidth="1"/>
    <col min="15059" max="15059" width="15.5703125" style="2" customWidth="1"/>
    <col min="15060" max="15062" width="15.7109375" style="2" customWidth="1"/>
    <col min="15063" max="15063" width="13.140625" style="2" bestFit="1" customWidth="1"/>
    <col min="15064" max="15064" width="10.85546875" style="2" bestFit="1" customWidth="1"/>
    <col min="15065" max="15065" width="11.42578125" style="2" bestFit="1" customWidth="1"/>
    <col min="15066" max="15066" width="10.28515625" style="2" bestFit="1" customWidth="1"/>
    <col min="15067" max="15311" width="9.140625" style="2"/>
    <col min="15312" max="15312" width="9" style="2" customWidth="1"/>
    <col min="15313" max="15313" width="28.28515625" style="2" customWidth="1"/>
    <col min="15314" max="15314" width="21.42578125" style="2" customWidth="1"/>
    <col min="15315" max="15315" width="15.5703125" style="2" customWidth="1"/>
    <col min="15316" max="15318" width="15.7109375" style="2" customWidth="1"/>
    <col min="15319" max="15319" width="13.140625" style="2" bestFit="1" customWidth="1"/>
    <col min="15320" max="15320" width="10.85546875" style="2" bestFit="1" customWidth="1"/>
    <col min="15321" max="15321" width="11.42578125" style="2" bestFit="1" customWidth="1"/>
    <col min="15322" max="15322" width="10.28515625" style="2" bestFit="1" customWidth="1"/>
    <col min="15323" max="15567" width="9.140625" style="2"/>
    <col min="15568" max="15568" width="9" style="2" customWidth="1"/>
    <col min="15569" max="15569" width="28.28515625" style="2" customWidth="1"/>
    <col min="15570" max="15570" width="21.42578125" style="2" customWidth="1"/>
    <col min="15571" max="15571" width="15.5703125" style="2" customWidth="1"/>
    <col min="15572" max="15574" width="15.7109375" style="2" customWidth="1"/>
    <col min="15575" max="15575" width="13.140625" style="2" bestFit="1" customWidth="1"/>
    <col min="15576" max="15576" width="10.85546875" style="2" bestFit="1" customWidth="1"/>
    <col min="15577" max="15577" width="11.42578125" style="2" bestFit="1" customWidth="1"/>
    <col min="15578" max="15578" width="10.28515625" style="2" bestFit="1" customWidth="1"/>
    <col min="15579" max="15823" width="9.140625" style="2"/>
    <col min="15824" max="15824" width="9" style="2" customWidth="1"/>
    <col min="15825" max="15825" width="28.28515625" style="2" customWidth="1"/>
    <col min="15826" max="15826" width="21.42578125" style="2" customWidth="1"/>
    <col min="15827" max="15827" width="15.5703125" style="2" customWidth="1"/>
    <col min="15828" max="15830" width="15.7109375" style="2" customWidth="1"/>
    <col min="15831" max="15831" width="13.140625" style="2" bestFit="1" customWidth="1"/>
    <col min="15832" max="15832" width="10.85546875" style="2" bestFit="1" customWidth="1"/>
    <col min="15833" max="15833" width="11.42578125" style="2" bestFit="1" customWidth="1"/>
    <col min="15834" max="15834" width="10.28515625" style="2" bestFit="1" customWidth="1"/>
    <col min="15835" max="16079" width="9.140625" style="2"/>
    <col min="16080" max="16080" width="9" style="2" customWidth="1"/>
    <col min="16081" max="16081" width="28.28515625" style="2" customWidth="1"/>
    <col min="16082" max="16082" width="21.42578125" style="2" customWidth="1"/>
    <col min="16083" max="16083" width="15.5703125" style="2" customWidth="1"/>
    <col min="16084" max="16086" width="15.7109375" style="2" customWidth="1"/>
    <col min="16087" max="16087" width="13.140625" style="2" bestFit="1" customWidth="1"/>
    <col min="16088" max="16088" width="10.85546875" style="2" bestFit="1" customWidth="1"/>
    <col min="16089" max="16089" width="11.42578125" style="2" bestFit="1" customWidth="1"/>
    <col min="16090" max="16090" width="10.28515625" style="2" bestFit="1" customWidth="1"/>
    <col min="16091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34.5" customHeight="1" x14ac:dyDescent="0.25">
      <c r="A2" s="27" t="s">
        <v>29</v>
      </c>
      <c r="B2" s="11"/>
      <c r="C2" s="11"/>
      <c r="D2" s="11"/>
      <c r="E2" s="11"/>
      <c r="F2" s="11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2" t="s">
        <v>1</v>
      </c>
      <c r="B5" s="12" t="s">
        <v>4</v>
      </c>
      <c r="C5" s="14" t="s">
        <v>5</v>
      </c>
      <c r="D5" s="14" t="s">
        <v>6</v>
      </c>
      <c r="E5" s="14" t="s">
        <v>7</v>
      </c>
      <c r="F5" s="14" t="s">
        <v>8</v>
      </c>
    </row>
    <row r="6" spans="1:6" ht="35.25" customHeight="1" x14ac:dyDescent="0.25">
      <c r="A6" s="7" t="s">
        <v>2</v>
      </c>
      <c r="B6" s="19" t="s">
        <v>17</v>
      </c>
      <c r="C6" s="15">
        <f>C7+C23</f>
        <v>7060858.1999999993</v>
      </c>
      <c r="D6" s="15">
        <f>D7+D23</f>
        <v>7061632.2000000002</v>
      </c>
      <c r="E6" s="15">
        <f>E7+E23</f>
        <v>8683175.3969999999</v>
      </c>
      <c r="F6" s="17">
        <f>E6/D6*100</f>
        <v>122.96272520395497</v>
      </c>
    </row>
    <row r="7" spans="1:6" ht="18.75" customHeight="1" x14ac:dyDescent="0.25">
      <c r="A7" s="9" t="s">
        <v>9</v>
      </c>
      <c r="B7" s="13"/>
      <c r="C7" s="15">
        <f>C9+C13+C8</f>
        <v>793049</v>
      </c>
      <c r="D7" s="15">
        <f t="shared" ref="D7:E7" si="0">D9+D13+D8</f>
        <v>793049</v>
      </c>
      <c r="E7" s="15">
        <f t="shared" si="0"/>
        <v>865645.22699999996</v>
      </c>
      <c r="F7" s="17">
        <f t="shared" ref="F7:F26" si="1">E7/D7*100</f>
        <v>109.15406576390613</v>
      </c>
    </row>
    <row r="8" spans="1:6" ht="34.5" customHeight="1" x14ac:dyDescent="0.25">
      <c r="A8" s="20" t="s">
        <v>18</v>
      </c>
      <c r="B8" s="13"/>
      <c r="C8" s="16">
        <v>45000</v>
      </c>
      <c r="D8" s="16">
        <v>45000</v>
      </c>
      <c r="E8" s="16">
        <v>52909</v>
      </c>
      <c r="F8" s="18">
        <f t="shared" si="1"/>
        <v>117.57555555555557</v>
      </c>
    </row>
    <row r="9" spans="1:6" ht="14.25" x14ac:dyDescent="0.25">
      <c r="A9" s="20" t="s">
        <v>15</v>
      </c>
      <c r="B9" s="13"/>
      <c r="C9" s="16">
        <f>SUM(C11:C12)</f>
        <v>388163</v>
      </c>
      <c r="D9" s="16">
        <f>SUM(D11:D12)</f>
        <v>388163</v>
      </c>
      <c r="E9" s="16">
        <f>SUM(E11:E12)</f>
        <v>375490.20400000003</v>
      </c>
      <c r="F9" s="18">
        <f t="shared" si="1"/>
        <v>96.735187021946984</v>
      </c>
    </row>
    <row r="10" spans="1:6" ht="14.25" x14ac:dyDescent="0.25">
      <c r="A10" s="10" t="s">
        <v>13</v>
      </c>
      <c r="B10" s="13"/>
      <c r="C10" s="15"/>
      <c r="D10" s="15"/>
      <c r="E10" s="15"/>
      <c r="F10" s="18"/>
    </row>
    <row r="11" spans="1:6" s="23" customFormat="1" ht="22.5" customHeight="1" x14ac:dyDescent="0.25">
      <c r="A11" s="21" t="s">
        <v>19</v>
      </c>
      <c r="B11" s="22"/>
      <c r="C11" s="24">
        <v>368859</v>
      </c>
      <c r="D11" s="24">
        <v>368859</v>
      </c>
      <c r="E11" s="24">
        <v>363125.804</v>
      </c>
      <c r="F11" s="28">
        <f t="shared" si="1"/>
        <v>98.445694425241086</v>
      </c>
    </row>
    <row r="12" spans="1:6" s="23" customFormat="1" ht="32.25" customHeight="1" x14ac:dyDescent="0.25">
      <c r="A12" s="21" t="s">
        <v>20</v>
      </c>
      <c r="B12" s="22"/>
      <c r="C12" s="24">
        <v>19304</v>
      </c>
      <c r="D12" s="24">
        <v>19304</v>
      </c>
      <c r="E12" s="24">
        <v>12364.4</v>
      </c>
      <c r="F12" s="28">
        <f t="shared" si="1"/>
        <v>64.050973891421464</v>
      </c>
    </row>
    <row r="13" spans="1:6" ht="33" customHeight="1" x14ac:dyDescent="0.25">
      <c r="A13" s="20" t="s">
        <v>14</v>
      </c>
      <c r="B13" s="13"/>
      <c r="C13" s="16">
        <f>SUM(C15:C22)</f>
        <v>359886</v>
      </c>
      <c r="D13" s="16">
        <f>SUM(D15:D22)</f>
        <v>359886</v>
      </c>
      <c r="E13" s="16">
        <f>SUM(E15:E22)</f>
        <v>437246.02299999999</v>
      </c>
      <c r="F13" s="18">
        <f t="shared" si="1"/>
        <v>121.495702250157</v>
      </c>
    </row>
    <row r="14" spans="1:6" x14ac:dyDescent="0.25">
      <c r="A14" s="10" t="s">
        <v>13</v>
      </c>
      <c r="B14" s="10"/>
      <c r="C14" s="16"/>
      <c r="D14" s="16"/>
      <c r="E14" s="16"/>
      <c r="F14" s="18"/>
    </row>
    <row r="15" spans="1:6" s="23" customFormat="1" ht="61.5" customHeight="1" x14ac:dyDescent="0.25">
      <c r="A15" s="21" t="s">
        <v>21</v>
      </c>
      <c r="B15" s="22"/>
      <c r="C15" s="24">
        <v>100000</v>
      </c>
      <c r="D15" s="24">
        <v>100000</v>
      </c>
      <c r="E15" s="24">
        <v>115778.74</v>
      </c>
      <c r="F15" s="28">
        <f t="shared" si="1"/>
        <v>115.77874000000001</v>
      </c>
    </row>
    <row r="16" spans="1:6" s="23" customFormat="1" ht="92.25" customHeight="1" x14ac:dyDescent="0.25">
      <c r="A16" s="21" t="s">
        <v>30</v>
      </c>
      <c r="B16" s="22"/>
      <c r="C16" s="24">
        <v>210000</v>
      </c>
      <c r="D16" s="24">
        <v>210000</v>
      </c>
      <c r="E16" s="24">
        <v>253226.45</v>
      </c>
      <c r="F16" s="28">
        <f t="shared" si="1"/>
        <v>120.58402380952383</v>
      </c>
    </row>
    <row r="17" spans="1:6" s="23" customFormat="1" ht="95.25" customHeight="1" x14ac:dyDescent="0.25">
      <c r="A17" s="21" t="s">
        <v>22</v>
      </c>
      <c r="B17" s="22"/>
      <c r="C17" s="24">
        <v>48386</v>
      </c>
      <c r="D17" s="24">
        <v>48386</v>
      </c>
      <c r="E17" s="24">
        <v>61428.11</v>
      </c>
      <c r="F17" s="28">
        <f t="shared" si="1"/>
        <v>126.95430496424586</v>
      </c>
    </row>
    <row r="18" spans="1:6" s="23" customFormat="1" ht="24" customHeight="1" x14ac:dyDescent="0.25">
      <c r="A18" s="21" t="s">
        <v>23</v>
      </c>
      <c r="B18" s="22"/>
      <c r="C18" s="24">
        <v>1500</v>
      </c>
      <c r="D18" s="24">
        <v>1500</v>
      </c>
      <c r="E18" s="24">
        <v>1140</v>
      </c>
      <c r="F18" s="28">
        <f t="shared" si="1"/>
        <v>76</v>
      </c>
    </row>
    <row r="19" spans="1:6" s="23" customFormat="1" ht="50.25" customHeight="1" x14ac:dyDescent="0.25">
      <c r="A19" s="21" t="s">
        <v>24</v>
      </c>
      <c r="B19" s="22"/>
      <c r="C19" s="24">
        <v>0</v>
      </c>
      <c r="D19" s="24">
        <v>0</v>
      </c>
      <c r="E19" s="24">
        <v>1869.723</v>
      </c>
      <c r="F19" s="18">
        <v>0</v>
      </c>
    </row>
    <row r="20" spans="1:6" s="23" customFormat="1" ht="23.25" customHeight="1" x14ac:dyDescent="0.25">
      <c r="A20" s="21" t="s">
        <v>25</v>
      </c>
      <c r="B20" s="22"/>
      <c r="C20" s="24">
        <v>0</v>
      </c>
      <c r="D20" s="24">
        <v>0</v>
      </c>
      <c r="E20" s="24">
        <v>103</v>
      </c>
      <c r="F20" s="18">
        <v>0</v>
      </c>
    </row>
    <row r="21" spans="1:6" s="23" customFormat="1" ht="23.25" customHeight="1" x14ac:dyDescent="0.25">
      <c r="A21" s="21" t="s">
        <v>28</v>
      </c>
      <c r="B21" s="22"/>
      <c r="C21" s="24">
        <v>0</v>
      </c>
      <c r="D21" s="24">
        <v>0</v>
      </c>
      <c r="E21" s="24">
        <v>1480</v>
      </c>
      <c r="F21" s="18">
        <v>0</v>
      </c>
    </row>
    <row r="22" spans="1:6" s="23" customFormat="1" ht="39" customHeight="1" x14ac:dyDescent="0.25">
      <c r="A22" s="21" t="s">
        <v>26</v>
      </c>
      <c r="B22" s="22"/>
      <c r="C22" s="24">
        <v>0</v>
      </c>
      <c r="D22" s="24">
        <v>0</v>
      </c>
      <c r="E22" s="24">
        <v>2220</v>
      </c>
      <c r="F22" s="18">
        <v>0</v>
      </c>
    </row>
    <row r="23" spans="1:6" ht="20.25" customHeight="1" x14ac:dyDescent="0.25">
      <c r="A23" s="9" t="s">
        <v>10</v>
      </c>
      <c r="B23" s="9"/>
      <c r="C23" s="8">
        <f>SUM(C24:C26)</f>
        <v>6267809.1999999993</v>
      </c>
      <c r="D23" s="8">
        <f t="shared" ref="D23:E23" si="2">SUM(D24:D26)</f>
        <v>6268583.2000000002</v>
      </c>
      <c r="E23" s="8">
        <f t="shared" si="2"/>
        <v>7817530.1700000009</v>
      </c>
      <c r="F23" s="17">
        <f t="shared" si="1"/>
        <v>124.70968192621261</v>
      </c>
    </row>
    <row r="24" spans="1:6" ht="30" customHeight="1" x14ac:dyDescent="0.25">
      <c r="A24" s="20" t="s">
        <v>11</v>
      </c>
      <c r="B24" s="20"/>
      <c r="C24" s="25">
        <v>0</v>
      </c>
      <c r="D24" s="25">
        <v>0</v>
      </c>
      <c r="E24" s="25">
        <v>5074</v>
      </c>
      <c r="F24" s="18" t="s">
        <v>12</v>
      </c>
    </row>
    <row r="25" spans="1:6" ht="35.25" customHeight="1" x14ac:dyDescent="0.25">
      <c r="A25" s="20" t="s">
        <v>27</v>
      </c>
      <c r="B25" s="9"/>
      <c r="C25" s="25">
        <v>1140431.3</v>
      </c>
      <c r="D25" s="25">
        <v>1140431.3</v>
      </c>
      <c r="E25" s="25">
        <v>2267407.5700000003</v>
      </c>
      <c r="F25" s="18">
        <f t="shared" si="1"/>
        <v>198.82018057554191</v>
      </c>
    </row>
    <row r="26" spans="1:6" ht="32.25" customHeight="1" x14ac:dyDescent="0.25">
      <c r="A26" s="20" t="s">
        <v>16</v>
      </c>
      <c r="B26" s="9"/>
      <c r="C26" s="25">
        <v>5127377.8999999994</v>
      </c>
      <c r="D26" s="25">
        <v>5128151.9000000004</v>
      </c>
      <c r="E26" s="25">
        <v>5545048.6000000006</v>
      </c>
      <c r="F26" s="18">
        <f t="shared" si="1"/>
        <v>108.12957003087213</v>
      </c>
    </row>
  </sheetData>
  <pageMargins left="0.2" right="0.2" top="0.2" bottom="0.41" header="0.2" footer="0.2"/>
  <pageSetup paperSize="9" firstPageNumber="118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2026-04-13T10:07:37Z</cp:lastPrinted>
  <dcterms:created xsi:type="dcterms:W3CDTF">2025-02-12T07:45:06Z</dcterms:created>
  <dcterms:modified xsi:type="dcterms:W3CDTF">2026-06-04T08:46:09Z</dcterms:modified>
</cp:coreProperties>
</file>